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0028" windowHeight="7608"/>
  </bookViews>
  <sheets>
    <sheet name="Прил.5" sheetId="1" r:id="rId1"/>
  </sheets>
  <definedNames>
    <definedName name="_xlnm.Print_Titles" localSheetId="0">Прил.5!$4:$5</definedName>
    <definedName name="_xlnm.Print_Area" localSheetId="0">Прил.5!$A$1:$K$42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8" i="1" l="1"/>
  <c r="H31" i="1"/>
  <c r="H14" i="1"/>
  <c r="H9" i="1"/>
  <c r="H21" i="1"/>
  <c r="G21" i="1"/>
  <c r="F21" i="1"/>
  <c r="F20" i="1"/>
  <c r="G38" i="1" l="1"/>
  <c r="G37" i="1"/>
  <c r="G31" i="1"/>
  <c r="G14" i="1"/>
  <c r="G9" i="1"/>
  <c r="I39" i="1" l="1"/>
  <c r="I37" i="1"/>
  <c r="J33" i="1"/>
  <c r="J38" i="1" s="1"/>
  <c r="J32" i="1"/>
  <c r="E32" i="1" s="1"/>
  <c r="E28" i="1"/>
  <c r="E27" i="1"/>
  <c r="E35" i="1"/>
  <c r="E34" i="1"/>
  <c r="J26" i="1"/>
  <c r="E26" i="1" s="1"/>
  <c r="F40" i="1"/>
  <c r="G39" i="1"/>
  <c r="G40" i="1"/>
  <c r="G36" i="1" s="1"/>
  <c r="H37" i="1"/>
  <c r="H36" i="1" s="1"/>
  <c r="H39" i="1"/>
  <c r="H40" i="1"/>
  <c r="I40" i="1"/>
  <c r="J40" i="1"/>
  <c r="E25" i="1"/>
  <c r="E24" i="1"/>
  <c r="E23" i="1"/>
  <c r="E22" i="1"/>
  <c r="I31" i="1"/>
  <c r="F31" i="1"/>
  <c r="J21" i="1"/>
  <c r="I21" i="1"/>
  <c r="I20" i="1" s="1"/>
  <c r="H20" i="1"/>
  <c r="G20" i="1"/>
  <c r="F38" i="1"/>
  <c r="F39" i="1"/>
  <c r="E21" i="1" l="1"/>
  <c r="E20" i="1" s="1"/>
  <c r="J37" i="1"/>
  <c r="E39" i="1"/>
  <c r="J20" i="1"/>
  <c r="E38" i="1"/>
  <c r="I36" i="1"/>
  <c r="E33" i="1"/>
  <c r="E31" i="1" s="1"/>
  <c r="E40" i="1"/>
  <c r="J31" i="1"/>
  <c r="E37" i="1"/>
  <c r="M37" i="1" s="1"/>
  <c r="J8" i="1"/>
  <c r="E8" i="1"/>
  <c r="E18" i="1"/>
  <c r="E17" i="1"/>
  <c r="E16" i="1"/>
  <c r="E15" i="1"/>
  <c r="I14" i="1"/>
  <c r="E13" i="1"/>
  <c r="E12" i="1"/>
  <c r="E11" i="1"/>
  <c r="E10" i="1"/>
  <c r="I9" i="1"/>
  <c r="I8" i="1" s="1"/>
  <c r="H8" i="1"/>
  <c r="G8" i="1"/>
  <c r="F36" i="1" l="1"/>
</calcChain>
</file>

<file path=xl/sharedStrings.xml><?xml version="1.0" encoding="utf-8"?>
<sst xmlns="http://schemas.openxmlformats.org/spreadsheetml/2006/main" count="119" uniqueCount="50">
  <si>
    <t>№ п/п</t>
  </si>
  <si>
    <t>Главные распорядители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</si>
  <si>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</si>
  <si>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</si>
  <si>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1.1.</t>
  </si>
  <si>
    <t>1.1.1.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</si>
  <si>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</si>
  <si>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</si>
  <si>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</si>
  <si>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</si>
  <si>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</si>
  <si>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Управление городского хозяйства (МКУ "Управление жилищно-коммунального хозяйства")</t>
  </si>
  <si>
    <t>Задача 2. Обеспечение надежной эксплуатации объектов коммунальной инфраструктуры муниципального образования город Норильск</t>
  </si>
  <si>
    <t xml:space="preserve">Реконструкция, капитальный ремонт (модернизация) коллекторного хозяйства
</t>
  </si>
  <si>
    <t>2021 год</t>
  </si>
  <si>
    <t>2022 год</t>
  </si>
  <si>
    <t>2023 год</t>
  </si>
  <si>
    <t>2024 год</t>
  </si>
  <si>
    <t>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</si>
  <si>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-</t>
  </si>
  <si>
    <t>Реконструкция сетей электроснабжения</t>
  </si>
  <si>
    <t>Источники финансирования</t>
  </si>
  <si>
    <t>Программные мероприятия, обеспечивающие выполнение задач</t>
  </si>
  <si>
    <t>Задача 1. 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</si>
  <si>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2025-2035</t>
  </si>
  <si>
    <t>Всего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</si>
  <si>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</si>
  <si>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</si>
  <si>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</si>
  <si>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</si>
  <si>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</si>
  <si>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</si>
  <si>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</si>
  <si>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</si>
  <si>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</si>
  <si>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</si>
  <si>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Итого по задаче 1</t>
  </si>
  <si>
    <t>Итого по задаче 2</t>
  </si>
  <si>
    <t>Итого по задаче 1-2</t>
  </si>
  <si>
    <t>2.1.</t>
  </si>
  <si>
    <t>2.1.1.</t>
  </si>
  <si>
    <t>2.1.2.</t>
  </si>
  <si>
    <t>* указан справочно, не включен в общий объем финансирования</t>
  </si>
  <si>
    <t xml:space="preserve">Мероприятия подпрограммы "Модернизация жилищно-коммунального хозяйства, восстановление его инженерной и коммунальной инфраструктуры" </t>
  </si>
  <si>
    <t>10 объектов</t>
  </si>
  <si>
    <t>Замена 252,35 км электрических сетей, ремонт зданий и помещений ТП - 98 шт. (за период 2025-2035)</t>
  </si>
  <si>
    <t xml:space="preserve">Предоставление субсидии бюджету муниципального образования город Норильск на термостабилизацию грунтов под многоквартирными домами и социальными объектами (бурение температурных скважин, ПСД и мероприятия по термостабилизации) </t>
  </si>
  <si>
    <t>Объем ремонта инженерных сетей к концу 2024 года составит 12 516,0 м.п;</t>
  </si>
  <si>
    <t>Приложение № 3 к подпрограмме 3 МП "Комплексное социально-экономическое развитие города Норильска"</t>
  </si>
  <si>
    <t>Приложение 6 к Постановлению Администрации города Норильска от 20.01.2022 № 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</si>
</sst>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_-* #,##0.0_р_._-;\-* #,##0.0_р_._-;_-* &quot;-&quot;?_р_._-;_-@_-"/>
    <numFmt numFmtId="166" formatCode="_-* #,##0.0_р_._-;\-* #,##0.0_р_._-;_-* &quot;-&quot;??_р_._-;_-@_-"/>
    <numFmt numFmtId="167" formatCode="#,##0.0"/>
    <numFmt numFmtId="168" formatCode="#,##0.0_ ;\-#,##0.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2" applyFont="1"/>
    <xf numFmtId="165" fontId="5" fillId="0" borderId="0" xfId="2" applyNumberFormat="1" applyFont="1"/>
    <xf numFmtId="165" fontId="5" fillId="2" borderId="0" xfId="2" applyNumberFormat="1" applyFont="1" applyFill="1"/>
    <xf numFmtId="0" fontId="5" fillId="2" borderId="0" xfId="2" applyFont="1" applyFill="1"/>
    <xf numFmtId="165" fontId="5" fillId="3" borderId="0" xfId="2" applyNumberFormat="1" applyFont="1" applyFill="1"/>
    <xf numFmtId="0" fontId="5" fillId="3" borderId="0" xfId="2" applyFont="1" applyFill="1"/>
    <xf numFmtId="0" fontId="5" fillId="0" borderId="4" xfId="2" applyFont="1" applyBorder="1"/>
    <xf numFmtId="0" fontId="5" fillId="0" borderId="5" xfId="2" applyFont="1" applyBorder="1"/>
    <xf numFmtId="0" fontId="5" fillId="0" borderId="3" xfId="2" applyFont="1" applyBorder="1"/>
    <xf numFmtId="166" fontId="5" fillId="0" borderId="0" xfId="2" applyNumberFormat="1" applyFont="1"/>
    <xf numFmtId="4" fontId="5" fillId="0" borderId="0" xfId="2" applyNumberFormat="1" applyFont="1"/>
    <xf numFmtId="0" fontId="6" fillId="0" borderId="0" xfId="0" applyFont="1"/>
    <xf numFmtId="4" fontId="3" fillId="0" borderId="3" xfId="2" applyNumberFormat="1" applyFont="1" applyBorder="1" applyAlignment="1">
      <alignment horizontal="center"/>
    </xf>
    <xf numFmtId="4" fontId="3" fillId="0" borderId="0" xfId="2" applyNumberFormat="1" applyFont="1" applyBorder="1" applyAlignment="1">
      <alignment horizontal="center"/>
    </xf>
    <xf numFmtId="4" fontId="4" fillId="4" borderId="3" xfId="2" applyNumberFormat="1" applyFont="1" applyFill="1" applyBorder="1" applyAlignment="1">
      <alignment horizontal="center"/>
    </xf>
    <xf numFmtId="4" fontId="4" fillId="4" borderId="2" xfId="2" applyNumberFormat="1" applyFont="1" applyFill="1" applyBorder="1" applyAlignment="1">
      <alignment horizontal="center"/>
    </xf>
    <xf numFmtId="4" fontId="4" fillId="4" borderId="0" xfId="2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top" wrapText="1"/>
    </xf>
    <xf numFmtId="167" fontId="8" fillId="5" borderId="1" xfId="2" applyNumberFormat="1" applyFont="1" applyFill="1" applyBorder="1" applyAlignment="1">
      <alignment horizontal="center" vertical="center" wrapText="1"/>
    </xf>
    <xf numFmtId="0" fontId="7" fillId="0" borderId="1" xfId="2" applyFont="1" applyBorder="1" applyAlignment="1">
      <alignment vertical="top" wrapText="1"/>
    </xf>
    <xf numFmtId="0" fontId="7" fillId="0" borderId="1" xfId="2" applyFont="1" applyBorder="1" applyAlignment="1">
      <alignment horizontal="left" vertical="center" wrapText="1"/>
    </xf>
    <xf numFmtId="0" fontId="7" fillId="0" borderId="1" xfId="2" applyFont="1" applyBorder="1" applyAlignment="1">
      <alignment horizontal="center" vertical="center" wrapText="1"/>
    </xf>
    <xf numFmtId="167" fontId="8" fillId="0" borderId="1" xfId="1" applyNumberFormat="1" applyFont="1" applyBorder="1" applyAlignment="1">
      <alignment horizontal="center" vertical="center" wrapText="1"/>
    </xf>
    <xf numFmtId="167" fontId="8" fillId="0" borderId="1" xfId="2" applyNumberFormat="1" applyFont="1" applyBorder="1" applyAlignment="1">
      <alignment horizontal="center" vertical="center" wrapText="1"/>
    </xf>
    <xf numFmtId="167" fontId="8" fillId="0" borderId="1" xfId="3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left" vertical="center" wrapText="1"/>
    </xf>
    <xf numFmtId="49" fontId="8" fillId="0" borderId="1" xfId="2" applyNumberFormat="1" applyFont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168" fontId="7" fillId="0" borderId="1" xfId="1" applyNumberFormat="1" applyFont="1" applyFill="1" applyBorder="1" applyAlignment="1">
      <alignment horizontal="center" vertical="top" wrapText="1"/>
    </xf>
    <xf numFmtId="168" fontId="7" fillId="0" borderId="1" xfId="1" applyNumberFormat="1" applyFont="1" applyFill="1" applyBorder="1" applyAlignment="1">
      <alignment horizontal="center" vertical="center" wrapText="1"/>
    </xf>
    <xf numFmtId="168" fontId="7" fillId="0" borderId="1" xfId="3" applyNumberFormat="1" applyFont="1" applyFill="1" applyBorder="1" applyAlignment="1">
      <alignment horizontal="center" vertical="center" wrapText="1"/>
    </xf>
    <xf numFmtId="168" fontId="8" fillId="0" borderId="1" xfId="1" applyNumberFormat="1" applyFont="1" applyFill="1" applyBorder="1" applyAlignment="1">
      <alignment horizontal="center" vertical="center" wrapText="1"/>
    </xf>
    <xf numFmtId="168" fontId="8" fillId="5" borderId="1" xfId="3" applyNumberFormat="1" applyFont="1" applyFill="1" applyBorder="1" applyAlignment="1">
      <alignment horizontal="center" vertical="center" wrapText="1"/>
    </xf>
    <xf numFmtId="168" fontId="8" fillId="0" borderId="1" xfId="3" applyNumberFormat="1" applyFont="1" applyBorder="1" applyAlignment="1">
      <alignment horizontal="center" vertical="center" wrapText="1"/>
    </xf>
    <xf numFmtId="168" fontId="8" fillId="0" borderId="1" xfId="1" applyNumberFormat="1" applyFont="1" applyBorder="1" applyAlignment="1">
      <alignment horizontal="center" vertical="center" wrapText="1"/>
    </xf>
    <xf numFmtId="168" fontId="8" fillId="0" borderId="1" xfId="3" applyNumberFormat="1" applyFont="1" applyFill="1" applyBorder="1" applyAlignment="1">
      <alignment horizontal="center" vertical="center" wrapText="1"/>
    </xf>
    <xf numFmtId="168" fontId="8" fillId="0" borderId="1" xfId="3" applyNumberFormat="1" applyFont="1" applyFill="1" applyBorder="1" applyAlignment="1">
      <alignment horizontal="center" vertical="top" wrapText="1"/>
    </xf>
    <xf numFmtId="168" fontId="8" fillId="5" borderId="1" xfId="3" applyNumberFormat="1" applyFont="1" applyFill="1" applyBorder="1" applyAlignment="1">
      <alignment horizontal="center" vertical="top" wrapText="1"/>
    </xf>
    <xf numFmtId="168" fontId="7" fillId="5" borderId="1" xfId="1" applyNumberFormat="1" applyFont="1" applyFill="1" applyBorder="1" applyAlignment="1">
      <alignment horizontal="center" vertical="top" wrapText="1"/>
    </xf>
    <xf numFmtId="0" fontId="7" fillId="0" borderId="0" xfId="2" applyFont="1" applyFill="1"/>
    <xf numFmtId="0" fontId="7" fillId="0" borderId="1" xfId="2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7" fillId="0" borderId="0" xfId="2" applyFont="1" applyFill="1" applyAlignment="1">
      <alignment horizontal="left" vertical="top" wrapText="1"/>
    </xf>
    <xf numFmtId="16" fontId="7" fillId="0" borderId="1" xfId="2" applyNumberFormat="1" applyFont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0" fontId="7" fillId="0" borderId="1" xfId="2" applyFont="1" applyBorder="1" applyAlignment="1">
      <alignment vertical="top" wrapText="1"/>
    </xf>
    <xf numFmtId="0" fontId="7" fillId="0" borderId="1" xfId="2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right" vertical="top" wrapText="1"/>
    </xf>
    <xf numFmtId="0" fontId="7" fillId="0" borderId="1" xfId="2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8" fillId="0" borderId="0" xfId="2" applyFont="1" applyFill="1" applyAlignment="1">
      <alignment horizontal="center" vertical="top" wrapText="1"/>
    </xf>
    <xf numFmtId="0" fontId="7" fillId="0" borderId="1" xfId="2" applyFont="1" applyBorder="1" applyAlignment="1">
      <alignment horizontal="center" vertical="center" wrapText="1"/>
    </xf>
    <xf numFmtId="0" fontId="7" fillId="0" borderId="0" xfId="2" applyFont="1" applyAlignment="1">
      <alignment horizontal="left" vertical="center" wrapText="1"/>
    </xf>
    <xf numFmtId="0" fontId="8" fillId="0" borderId="1" xfId="2" applyFont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vertical="center" wrapText="1"/>
    </xf>
    <xf numFmtId="0" fontId="7" fillId="0" borderId="1" xfId="2" applyFont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67"/>
  <sheetViews>
    <sheetView tabSelected="1" view="pageBreakPreview" zoomScale="82" zoomScaleNormal="75" zoomScaleSheetLayoutView="82" workbookViewId="0">
      <selection activeCell="D8" sqref="D8"/>
    </sheetView>
  </sheetViews>
  <sheetFormatPr defaultColWidth="9.109375" defaultRowHeight="17.399999999999999" x14ac:dyDescent="0.3"/>
  <cols>
    <col min="1" max="1" width="7.5546875" style="1" customWidth="1"/>
    <col min="2" max="2" width="41.5546875" style="1" customWidth="1"/>
    <col min="3" max="3" width="24.6640625" style="1" customWidth="1"/>
    <col min="4" max="4" width="26.33203125" style="1" customWidth="1"/>
    <col min="5" max="5" width="23.5546875" style="1" hidden="1" customWidth="1"/>
    <col min="6" max="6" width="17.33203125" style="1" customWidth="1"/>
    <col min="7" max="7" width="16" style="1" customWidth="1"/>
    <col min="8" max="8" width="21.33203125" style="1" customWidth="1"/>
    <col min="9" max="9" width="20.44140625" style="1" customWidth="1"/>
    <col min="10" max="10" width="19.5546875" style="1" hidden="1" customWidth="1"/>
    <col min="11" max="11" width="26.109375" style="1" customWidth="1"/>
    <col min="12" max="12" width="15.33203125" style="1" bestFit="1" customWidth="1"/>
    <col min="13" max="13" width="26.5546875" style="1" customWidth="1"/>
    <col min="14" max="16384" width="9.109375" style="1"/>
  </cols>
  <sheetData>
    <row r="1" spans="1:15" ht="72" customHeight="1" x14ac:dyDescent="0.3">
      <c r="I1" s="64" t="s">
        <v>49</v>
      </c>
      <c r="J1" s="64"/>
      <c r="K1" s="64"/>
    </row>
    <row r="2" spans="1:15" ht="58.5" customHeight="1" x14ac:dyDescent="0.3">
      <c r="A2" s="44"/>
      <c r="B2" s="44"/>
      <c r="C2" s="44"/>
      <c r="D2" s="44"/>
      <c r="E2" s="44"/>
      <c r="F2" s="44"/>
      <c r="G2" s="44"/>
      <c r="H2" s="44"/>
      <c r="I2" s="53" t="s">
        <v>48</v>
      </c>
      <c r="J2" s="53"/>
      <c r="K2" s="53"/>
      <c r="M2" s="52"/>
      <c r="N2" s="52"/>
      <c r="O2" s="52"/>
    </row>
    <row r="3" spans="1:15" ht="37.5" customHeight="1" x14ac:dyDescent="0.3">
      <c r="A3" s="62" t="s">
        <v>43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5" ht="42.75" customHeight="1" x14ac:dyDescent="0.3">
      <c r="A4" s="63" t="s">
        <v>0</v>
      </c>
      <c r="B4" s="63" t="s">
        <v>22</v>
      </c>
      <c r="C4" s="63" t="s">
        <v>1</v>
      </c>
      <c r="D4" s="63" t="s">
        <v>21</v>
      </c>
      <c r="E4" s="63" t="s">
        <v>2</v>
      </c>
      <c r="F4" s="63"/>
      <c r="G4" s="63"/>
      <c r="H4" s="63"/>
      <c r="I4" s="63"/>
      <c r="J4" s="63"/>
      <c r="K4" s="63" t="s">
        <v>3</v>
      </c>
    </row>
    <row r="5" spans="1:15" ht="75" customHeight="1" x14ac:dyDescent="0.3">
      <c r="A5" s="63"/>
      <c r="B5" s="63"/>
      <c r="C5" s="63"/>
      <c r="D5" s="63"/>
      <c r="E5" s="19" t="s">
        <v>25</v>
      </c>
      <c r="F5" s="18" t="s">
        <v>14</v>
      </c>
      <c r="G5" s="19" t="s">
        <v>15</v>
      </c>
      <c r="H5" s="19" t="s">
        <v>16</v>
      </c>
      <c r="I5" s="18" t="s">
        <v>17</v>
      </c>
      <c r="J5" s="19" t="s">
        <v>24</v>
      </c>
      <c r="K5" s="63"/>
    </row>
    <row r="6" spans="1:15" ht="18.75" customHeight="1" x14ac:dyDescent="0.3">
      <c r="A6" s="20" t="s">
        <v>26</v>
      </c>
      <c r="B6" s="20" t="s">
        <v>27</v>
      </c>
      <c r="C6" s="20" t="s">
        <v>28</v>
      </c>
      <c r="D6" s="20" t="s">
        <v>29</v>
      </c>
      <c r="E6" s="20" t="s">
        <v>30</v>
      </c>
      <c r="F6" s="20" t="s">
        <v>30</v>
      </c>
      <c r="G6" s="20" t="s">
        <v>31</v>
      </c>
      <c r="H6" s="20" t="s">
        <v>32</v>
      </c>
      <c r="I6" s="20" t="s">
        <v>33</v>
      </c>
      <c r="J6" s="20" t="s">
        <v>35</v>
      </c>
      <c r="K6" s="20" t="s">
        <v>34</v>
      </c>
    </row>
    <row r="7" spans="1:15" ht="22.5" customHeight="1" x14ac:dyDescent="0.3">
      <c r="A7" s="65" t="s">
        <v>23</v>
      </c>
      <c r="B7" s="65"/>
      <c r="C7" s="65"/>
      <c r="D7" s="65"/>
      <c r="E7" s="65"/>
      <c r="F7" s="65"/>
      <c r="G7" s="65"/>
      <c r="H7" s="65"/>
      <c r="I7" s="65"/>
      <c r="J7" s="65"/>
      <c r="K7" s="65"/>
    </row>
    <row r="8" spans="1:15" ht="151.19999999999999" x14ac:dyDescent="0.3">
      <c r="A8" s="24" t="s">
        <v>4</v>
      </c>
      <c r="B8" s="28" t="s">
        <v>46</v>
      </c>
      <c r="C8" s="24"/>
      <c r="D8" s="24"/>
      <c r="E8" s="27">
        <f>E9</f>
        <v>3250739.6</v>
      </c>
      <c r="F8" s="25" t="s">
        <v>19</v>
      </c>
      <c r="G8" s="25">
        <f>G9</f>
        <v>218000.9</v>
      </c>
      <c r="H8" s="25">
        <f>H9</f>
        <v>62506.8</v>
      </c>
      <c r="I8" s="25">
        <f>I9</f>
        <v>121597.4</v>
      </c>
      <c r="J8" s="25">
        <f>J9</f>
        <v>2602458.2999999998</v>
      </c>
      <c r="K8" s="20"/>
    </row>
    <row r="9" spans="1:15" ht="33.6" x14ac:dyDescent="0.3">
      <c r="A9" s="46" t="s">
        <v>5</v>
      </c>
      <c r="B9" s="67" t="s">
        <v>18</v>
      </c>
      <c r="C9" s="63" t="s">
        <v>11</v>
      </c>
      <c r="D9" s="29" t="s">
        <v>6</v>
      </c>
      <c r="E9" s="21">
        <v>3250739.6</v>
      </c>
      <c r="F9" s="26" t="s">
        <v>19</v>
      </c>
      <c r="G9" s="21">
        <f>G10+G12+G13+G11</f>
        <v>218000.9</v>
      </c>
      <c r="H9" s="21">
        <f>H10+H12+H11</f>
        <v>62506.8</v>
      </c>
      <c r="I9" s="21">
        <f>I10+I12</f>
        <v>121597.4</v>
      </c>
      <c r="J9" s="21">
        <v>2602458.2999999998</v>
      </c>
      <c r="K9" s="45" t="s">
        <v>44</v>
      </c>
    </row>
    <row r="10" spans="1:15" ht="20.25" customHeight="1" x14ac:dyDescent="0.3">
      <c r="A10" s="46"/>
      <c r="B10" s="67"/>
      <c r="C10" s="63"/>
      <c r="D10" s="30" t="s">
        <v>7</v>
      </c>
      <c r="E10" s="21">
        <f>G10+H10+I10+J10</f>
        <v>2423692.7000000002</v>
      </c>
      <c r="F10" s="26" t="s">
        <v>19</v>
      </c>
      <c r="G10" s="21">
        <v>40740.1</v>
      </c>
      <c r="H10" s="21">
        <v>40740.1</v>
      </c>
      <c r="I10" s="21"/>
      <c r="J10" s="21">
        <v>2342212.5</v>
      </c>
      <c r="K10" s="45"/>
    </row>
    <row r="11" spans="1:15" ht="18.75" customHeight="1" x14ac:dyDescent="0.3">
      <c r="A11" s="46"/>
      <c r="B11" s="67"/>
      <c r="C11" s="63"/>
      <c r="D11" s="30" t="s">
        <v>8</v>
      </c>
      <c r="E11" s="21">
        <f>J11</f>
        <v>260245.9</v>
      </c>
      <c r="F11" s="26" t="s">
        <v>19</v>
      </c>
      <c r="G11" s="21">
        <v>1000</v>
      </c>
      <c r="H11" s="21">
        <v>1000</v>
      </c>
      <c r="I11" s="21" t="s">
        <v>19</v>
      </c>
      <c r="J11" s="21">
        <v>260245.9</v>
      </c>
      <c r="K11" s="45"/>
    </row>
    <row r="12" spans="1:15" ht="19.5" customHeight="1" x14ac:dyDescent="0.3">
      <c r="A12" s="46"/>
      <c r="B12" s="67"/>
      <c r="C12" s="63"/>
      <c r="D12" s="30" t="s">
        <v>9</v>
      </c>
      <c r="E12" s="21">
        <f>G12+H12+I12</f>
        <v>164828.09999999998</v>
      </c>
      <c r="F12" s="26" t="s">
        <v>19</v>
      </c>
      <c r="G12" s="21">
        <v>22464</v>
      </c>
      <c r="H12" s="21">
        <v>20766.7</v>
      </c>
      <c r="I12" s="21">
        <v>121597.4</v>
      </c>
      <c r="J12" s="21" t="s">
        <v>19</v>
      </c>
      <c r="K12" s="45"/>
    </row>
    <row r="13" spans="1:15" ht="37.5" customHeight="1" x14ac:dyDescent="0.3">
      <c r="A13" s="46"/>
      <c r="B13" s="67"/>
      <c r="C13" s="63"/>
      <c r="D13" s="30" t="s">
        <v>10</v>
      </c>
      <c r="E13" s="21">
        <f>G13</f>
        <v>153796.79999999999</v>
      </c>
      <c r="F13" s="26" t="s">
        <v>19</v>
      </c>
      <c r="G13" s="21">
        <v>153796.79999999999</v>
      </c>
      <c r="H13" s="21" t="s">
        <v>19</v>
      </c>
      <c r="I13" s="21" t="s">
        <v>19</v>
      </c>
      <c r="J13" s="21" t="s">
        <v>19</v>
      </c>
      <c r="K13" s="45"/>
    </row>
    <row r="14" spans="1:15" ht="38.25" customHeight="1" x14ac:dyDescent="0.3">
      <c r="A14" s="66"/>
      <c r="B14" s="65" t="s">
        <v>36</v>
      </c>
      <c r="C14" s="63"/>
      <c r="D14" s="29" t="s">
        <v>6</v>
      </c>
      <c r="E14" s="21">
        <v>3250739.6</v>
      </c>
      <c r="F14" s="26" t="s">
        <v>19</v>
      </c>
      <c r="G14" s="21">
        <f>SUM(G15:G18)</f>
        <v>218000.9</v>
      </c>
      <c r="H14" s="21">
        <f>H15+H17+H16</f>
        <v>62506.8</v>
      </c>
      <c r="I14" s="21">
        <f>I15+I17</f>
        <v>121597.4</v>
      </c>
      <c r="J14" s="21">
        <v>2602458.2999999998</v>
      </c>
      <c r="K14" s="20"/>
    </row>
    <row r="15" spans="1:15" ht="21.75" customHeight="1" x14ac:dyDescent="0.3">
      <c r="A15" s="66"/>
      <c r="B15" s="65"/>
      <c r="C15" s="63"/>
      <c r="D15" s="30" t="s">
        <v>7</v>
      </c>
      <c r="E15" s="21">
        <f>G15+H15+I15+J15</f>
        <v>2423692.7000000002</v>
      </c>
      <c r="F15" s="26" t="s">
        <v>19</v>
      </c>
      <c r="G15" s="21">
        <v>40740.1</v>
      </c>
      <c r="H15" s="21">
        <v>40740.1</v>
      </c>
      <c r="I15" s="21"/>
      <c r="J15" s="21">
        <v>2342212.5</v>
      </c>
      <c r="K15" s="20"/>
    </row>
    <row r="16" spans="1:15" ht="21.75" customHeight="1" x14ac:dyDescent="0.3">
      <c r="A16" s="66"/>
      <c r="B16" s="65"/>
      <c r="C16" s="63"/>
      <c r="D16" s="30" t="s">
        <v>8</v>
      </c>
      <c r="E16" s="21">
        <f>J16</f>
        <v>260245.9</v>
      </c>
      <c r="F16" s="26" t="s">
        <v>19</v>
      </c>
      <c r="G16" s="21">
        <v>1000</v>
      </c>
      <c r="H16" s="21">
        <v>1000</v>
      </c>
      <c r="I16" s="21" t="s">
        <v>19</v>
      </c>
      <c r="J16" s="21">
        <v>260245.9</v>
      </c>
      <c r="K16" s="20"/>
    </row>
    <row r="17" spans="1:12" ht="21.75" customHeight="1" x14ac:dyDescent="0.3">
      <c r="A17" s="66"/>
      <c r="B17" s="65"/>
      <c r="C17" s="63"/>
      <c r="D17" s="30" t="s">
        <v>9</v>
      </c>
      <c r="E17" s="21">
        <f>G17+H17+I17</f>
        <v>164828.09999999998</v>
      </c>
      <c r="F17" s="26" t="s">
        <v>19</v>
      </c>
      <c r="G17" s="21">
        <v>22464</v>
      </c>
      <c r="H17" s="21">
        <v>20766.7</v>
      </c>
      <c r="I17" s="21">
        <v>121597.4</v>
      </c>
      <c r="J17" s="21" t="s">
        <v>19</v>
      </c>
      <c r="K17" s="20"/>
    </row>
    <row r="18" spans="1:12" ht="41.25" customHeight="1" x14ac:dyDescent="0.3">
      <c r="A18" s="66"/>
      <c r="B18" s="65"/>
      <c r="C18" s="63"/>
      <c r="D18" s="30" t="s">
        <v>10</v>
      </c>
      <c r="E18" s="21">
        <f>G18</f>
        <v>153796.79999999999</v>
      </c>
      <c r="F18" s="26" t="s">
        <v>19</v>
      </c>
      <c r="G18" s="21">
        <v>153796.79999999999</v>
      </c>
      <c r="H18" s="21" t="s">
        <v>19</v>
      </c>
      <c r="I18" s="21" t="s">
        <v>19</v>
      </c>
      <c r="J18" s="21" t="s">
        <v>19</v>
      </c>
      <c r="K18" s="20"/>
    </row>
    <row r="19" spans="1:12" ht="25.5" customHeight="1" x14ac:dyDescent="0.3">
      <c r="A19" s="51" t="s">
        <v>12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</row>
    <row r="20" spans="1:12" x14ac:dyDescent="0.3">
      <c r="A20" s="31" t="s">
        <v>39</v>
      </c>
      <c r="B20" s="28"/>
      <c r="C20" s="32"/>
      <c r="D20" s="19"/>
      <c r="E20" s="38">
        <f>E21+E26</f>
        <v>26259362.600000001</v>
      </c>
      <c r="F20" s="39">
        <f>F21</f>
        <v>400000</v>
      </c>
      <c r="G20" s="39">
        <f t="shared" ref="G20:I20" si="0">G21</f>
        <v>411585</v>
      </c>
      <c r="H20" s="39">
        <f t="shared" si="0"/>
        <v>411585</v>
      </c>
      <c r="I20" s="39">
        <f t="shared" si="0"/>
        <v>328468</v>
      </c>
      <c r="J20" s="39">
        <f>J21+J26</f>
        <v>24707724.600000001</v>
      </c>
      <c r="K20" s="22"/>
      <c r="L20" s="2"/>
    </row>
    <row r="21" spans="1:12" s="4" customFormat="1" ht="31.5" customHeight="1" x14ac:dyDescent="0.3">
      <c r="A21" s="46" t="s">
        <v>40</v>
      </c>
      <c r="B21" s="47" t="s">
        <v>13</v>
      </c>
      <c r="C21" s="48" t="s">
        <v>11</v>
      </c>
      <c r="D21" s="29" t="s">
        <v>6</v>
      </c>
      <c r="E21" s="40">
        <f>E22+E23+E24+E25</f>
        <v>25549758.600000001</v>
      </c>
      <c r="F21" s="40">
        <f>F24+F25</f>
        <v>400000</v>
      </c>
      <c r="G21" s="40">
        <f>G22+G24+G25+G23</f>
        <v>411585</v>
      </c>
      <c r="H21" s="40">
        <f>H22+H24+H25+H23</f>
        <v>411585</v>
      </c>
      <c r="I21" s="40">
        <f>I22+I24+I25</f>
        <v>328468</v>
      </c>
      <c r="J21" s="40">
        <f>J22+J23+J25</f>
        <v>23998120.600000001</v>
      </c>
      <c r="K21" s="49" t="s">
        <v>47</v>
      </c>
      <c r="L21" s="3"/>
    </row>
    <row r="22" spans="1:12" ht="21.75" customHeight="1" x14ac:dyDescent="0.3">
      <c r="A22" s="46"/>
      <c r="B22" s="47"/>
      <c r="C22" s="48"/>
      <c r="D22" s="30" t="s">
        <v>7</v>
      </c>
      <c r="E22" s="41">
        <f>F22+I22+G22+H22+J22</f>
        <v>6643212.5</v>
      </c>
      <c r="F22" s="35">
        <v>0</v>
      </c>
      <c r="G22" s="33">
        <v>82117</v>
      </c>
      <c r="H22" s="33">
        <v>82117</v>
      </c>
      <c r="I22" s="33"/>
      <c r="J22" s="33">
        <v>6478978.5</v>
      </c>
      <c r="K22" s="49"/>
      <c r="L22" s="2"/>
    </row>
    <row r="23" spans="1:12" s="6" customFormat="1" ht="30" customHeight="1" x14ac:dyDescent="0.3">
      <c r="A23" s="46"/>
      <c r="B23" s="47"/>
      <c r="C23" s="48"/>
      <c r="D23" s="30" t="s">
        <v>8</v>
      </c>
      <c r="E23" s="41">
        <f>F23+I23+G23+H23+J23</f>
        <v>6405625.9000000004</v>
      </c>
      <c r="F23" s="35">
        <v>0</v>
      </c>
      <c r="G23" s="33">
        <v>1000</v>
      </c>
      <c r="H23" s="33">
        <v>1000</v>
      </c>
      <c r="I23" s="33">
        <v>0</v>
      </c>
      <c r="J23" s="33">
        <v>6403625.9000000004</v>
      </c>
      <c r="K23" s="49"/>
      <c r="L23" s="5"/>
    </row>
    <row r="24" spans="1:12" ht="25.5" customHeight="1" x14ac:dyDescent="0.3">
      <c r="A24" s="46"/>
      <c r="B24" s="47"/>
      <c r="C24" s="48"/>
      <c r="D24" s="30" t="s">
        <v>9</v>
      </c>
      <c r="E24" s="41">
        <f>F24+I24+G24+H24+J24</f>
        <v>163175.5</v>
      </c>
      <c r="F24" s="35">
        <v>40000</v>
      </c>
      <c r="G24" s="33">
        <v>41058.5</v>
      </c>
      <c r="H24" s="33">
        <v>41058.5</v>
      </c>
      <c r="I24" s="33">
        <v>41058.5</v>
      </c>
      <c r="J24" s="33">
        <v>0</v>
      </c>
      <c r="K24" s="49"/>
      <c r="L24" s="2"/>
    </row>
    <row r="25" spans="1:12" ht="33.6" x14ac:dyDescent="0.3">
      <c r="A25" s="46"/>
      <c r="B25" s="47"/>
      <c r="C25" s="48"/>
      <c r="D25" s="30" t="s">
        <v>10</v>
      </c>
      <c r="E25" s="40">
        <f>F25+I25+G25+H25+J25</f>
        <v>12337744.699999999</v>
      </c>
      <c r="F25" s="35">
        <v>360000</v>
      </c>
      <c r="G25" s="34">
        <v>287409.5</v>
      </c>
      <c r="H25" s="34">
        <v>287409.5</v>
      </c>
      <c r="I25" s="34">
        <v>287409.5</v>
      </c>
      <c r="J25" s="34">
        <v>11115516.199999999</v>
      </c>
      <c r="K25" s="49"/>
      <c r="L25" s="2"/>
    </row>
    <row r="26" spans="1:12" ht="33.6" x14ac:dyDescent="0.3">
      <c r="A26" s="46" t="s">
        <v>41</v>
      </c>
      <c r="B26" s="47" t="s">
        <v>20</v>
      </c>
      <c r="C26" s="45"/>
      <c r="D26" s="29" t="s">
        <v>6</v>
      </c>
      <c r="E26" s="40">
        <f>J26</f>
        <v>709604</v>
      </c>
      <c r="F26" s="35" t="s">
        <v>19</v>
      </c>
      <c r="G26" s="35" t="s">
        <v>19</v>
      </c>
      <c r="H26" s="35" t="s">
        <v>19</v>
      </c>
      <c r="I26" s="35" t="s">
        <v>19</v>
      </c>
      <c r="J26" s="36">
        <f>J27+J28</f>
        <v>709604</v>
      </c>
      <c r="K26" s="49" t="s">
        <v>45</v>
      </c>
      <c r="L26" s="2"/>
    </row>
    <row r="27" spans="1:12" x14ac:dyDescent="0.3">
      <c r="A27" s="46"/>
      <c r="B27" s="47"/>
      <c r="C27" s="45"/>
      <c r="D27" s="30" t="s">
        <v>7</v>
      </c>
      <c r="E27" s="40">
        <f>J27</f>
        <v>141920.79999999999</v>
      </c>
      <c r="F27" s="35" t="s">
        <v>19</v>
      </c>
      <c r="G27" s="35" t="s">
        <v>19</v>
      </c>
      <c r="H27" s="35" t="s">
        <v>19</v>
      </c>
      <c r="I27" s="35" t="s">
        <v>19</v>
      </c>
      <c r="J27" s="34">
        <v>141920.79999999999</v>
      </c>
      <c r="K27" s="50"/>
      <c r="L27" s="2"/>
    </row>
    <row r="28" spans="1:12" x14ac:dyDescent="0.3">
      <c r="A28" s="46"/>
      <c r="B28" s="47"/>
      <c r="C28" s="45"/>
      <c r="D28" s="30" t="s">
        <v>8</v>
      </c>
      <c r="E28" s="40">
        <f>J28</f>
        <v>567683.19999999995</v>
      </c>
      <c r="F28" s="35" t="s">
        <v>19</v>
      </c>
      <c r="G28" s="35" t="s">
        <v>19</v>
      </c>
      <c r="H28" s="35" t="s">
        <v>19</v>
      </c>
      <c r="I28" s="35" t="s">
        <v>19</v>
      </c>
      <c r="J28" s="34">
        <v>567683.19999999995</v>
      </c>
      <c r="K28" s="50"/>
      <c r="L28" s="2"/>
    </row>
    <row r="29" spans="1:12" x14ac:dyDescent="0.3">
      <c r="A29" s="46"/>
      <c r="B29" s="47"/>
      <c r="C29" s="45"/>
      <c r="D29" s="30" t="s">
        <v>9</v>
      </c>
      <c r="E29" s="40"/>
      <c r="F29" s="35" t="s">
        <v>19</v>
      </c>
      <c r="G29" s="35" t="s">
        <v>19</v>
      </c>
      <c r="H29" s="35" t="s">
        <v>19</v>
      </c>
      <c r="I29" s="35" t="s">
        <v>19</v>
      </c>
      <c r="J29" s="34" t="s">
        <v>19</v>
      </c>
      <c r="K29" s="50"/>
      <c r="L29" s="2"/>
    </row>
    <row r="30" spans="1:12" ht="33.6" x14ac:dyDescent="0.3">
      <c r="A30" s="46"/>
      <c r="B30" s="47"/>
      <c r="C30" s="45"/>
      <c r="D30" s="30" t="s">
        <v>10</v>
      </c>
      <c r="E30" s="40"/>
      <c r="F30" s="35" t="s">
        <v>19</v>
      </c>
      <c r="G30" s="35" t="s">
        <v>19</v>
      </c>
      <c r="H30" s="35" t="s">
        <v>19</v>
      </c>
      <c r="I30" s="35" t="s">
        <v>19</v>
      </c>
      <c r="J30" s="34" t="s">
        <v>19</v>
      </c>
      <c r="K30" s="50"/>
      <c r="L30" s="2"/>
    </row>
    <row r="31" spans="1:12" ht="33.6" x14ac:dyDescent="0.3">
      <c r="A31" s="58"/>
      <c r="B31" s="49" t="s">
        <v>37</v>
      </c>
      <c r="C31" s="60"/>
      <c r="D31" s="29" t="s">
        <v>6</v>
      </c>
      <c r="E31" s="40">
        <f>E32+E33+E34+E35</f>
        <v>26259362.600000001</v>
      </c>
      <c r="F31" s="40">
        <f>F34+F35</f>
        <v>400000</v>
      </c>
      <c r="G31" s="40">
        <f>SUM(G32:G35)</f>
        <v>411585</v>
      </c>
      <c r="H31" s="40">
        <f>H32+H34+H35+H33</f>
        <v>411585</v>
      </c>
      <c r="I31" s="40">
        <f>I32+I34+I35</f>
        <v>328468</v>
      </c>
      <c r="J31" s="40">
        <f>J32+J33+J35</f>
        <v>24707724.600000001</v>
      </c>
      <c r="K31" s="57"/>
      <c r="L31" s="2"/>
    </row>
    <row r="32" spans="1:12" ht="20.25" customHeight="1" x14ac:dyDescent="0.3">
      <c r="A32" s="59"/>
      <c r="B32" s="55"/>
      <c r="C32" s="61"/>
      <c r="D32" s="30" t="s">
        <v>7</v>
      </c>
      <c r="E32" s="41">
        <f>F32+I32+G32+H32+J32</f>
        <v>6785133.2999999998</v>
      </c>
      <c r="F32" s="35">
        <v>0</v>
      </c>
      <c r="G32" s="33">
        <v>82117</v>
      </c>
      <c r="H32" s="33">
        <v>82117</v>
      </c>
      <c r="I32" s="33">
        <v>0</v>
      </c>
      <c r="J32" s="33">
        <f>J22+J27</f>
        <v>6620899.2999999998</v>
      </c>
      <c r="K32" s="57"/>
    </row>
    <row r="33" spans="1:13" s="6" customFormat="1" x14ac:dyDescent="0.3">
      <c r="A33" s="59"/>
      <c r="B33" s="55"/>
      <c r="C33" s="61"/>
      <c r="D33" s="30" t="s">
        <v>8</v>
      </c>
      <c r="E33" s="41">
        <f>F33+I33+G33+H33+J33</f>
        <v>6973309.1000000006</v>
      </c>
      <c r="F33" s="35">
        <v>0</v>
      </c>
      <c r="G33" s="33">
        <v>1000</v>
      </c>
      <c r="H33" s="33">
        <v>1000</v>
      </c>
      <c r="I33" s="33">
        <v>0</v>
      </c>
      <c r="J33" s="33">
        <f>J23+J28</f>
        <v>6971309.1000000006</v>
      </c>
      <c r="K33" s="57"/>
    </row>
    <row r="34" spans="1:13" x14ac:dyDescent="0.3">
      <c r="A34" s="59"/>
      <c r="B34" s="55"/>
      <c r="C34" s="61"/>
      <c r="D34" s="30" t="s">
        <v>9</v>
      </c>
      <c r="E34" s="41">
        <f>F34+I34+G34+H34+J34</f>
        <v>163175.5</v>
      </c>
      <c r="F34" s="35">
        <v>40000</v>
      </c>
      <c r="G34" s="33">
        <v>41058.5</v>
      </c>
      <c r="H34" s="33">
        <v>41058.5</v>
      </c>
      <c r="I34" s="33">
        <v>41058.5</v>
      </c>
      <c r="J34" s="33">
        <v>0</v>
      </c>
      <c r="K34" s="57"/>
    </row>
    <row r="35" spans="1:13" ht="33.6" x14ac:dyDescent="0.3">
      <c r="A35" s="59"/>
      <c r="B35" s="55"/>
      <c r="C35" s="61"/>
      <c r="D35" s="30" t="s">
        <v>10</v>
      </c>
      <c r="E35" s="40">
        <f>F35+I35+G35+H35+J35</f>
        <v>12337744.699999999</v>
      </c>
      <c r="F35" s="35">
        <v>360000</v>
      </c>
      <c r="G35" s="34">
        <v>287409.5</v>
      </c>
      <c r="H35" s="34">
        <v>287409.5</v>
      </c>
      <c r="I35" s="34">
        <v>287409.5</v>
      </c>
      <c r="J35" s="34">
        <v>11115516.199999999</v>
      </c>
      <c r="K35" s="57"/>
    </row>
    <row r="36" spans="1:13" ht="33.6" x14ac:dyDescent="0.3">
      <c r="A36" s="54"/>
      <c r="B36" s="49" t="s">
        <v>38</v>
      </c>
      <c r="C36" s="56"/>
      <c r="D36" s="28" t="s">
        <v>6</v>
      </c>
      <c r="E36" s="37">
        <v>29590219.199999999</v>
      </c>
      <c r="F36" s="37">
        <f>F37+F38+F39+F40</f>
        <v>400000</v>
      </c>
      <c r="G36" s="37">
        <f>G37+G39+G40+G38</f>
        <v>629585.9</v>
      </c>
      <c r="H36" s="37">
        <f>H37+H39+H40+H38</f>
        <v>474091.8</v>
      </c>
      <c r="I36" s="37">
        <f>I37+I39+I40</f>
        <v>450065.4</v>
      </c>
      <c r="J36" s="37">
        <v>27310182.899999999</v>
      </c>
      <c r="K36" s="57"/>
      <c r="L36" s="2"/>
    </row>
    <row r="37" spans="1:13" ht="24" customHeight="1" x14ac:dyDescent="0.3">
      <c r="A37" s="54"/>
      <c r="B37" s="55"/>
      <c r="C37" s="56"/>
      <c r="D37" s="23" t="s">
        <v>7</v>
      </c>
      <c r="E37" s="37">
        <f>G37+H37+I37+J37</f>
        <v>9208826</v>
      </c>
      <c r="F37" s="42">
        <v>0</v>
      </c>
      <c r="G37" s="37">
        <f t="shared" ref="G37:H39" si="1">G32+G15</f>
        <v>122857.1</v>
      </c>
      <c r="H37" s="37">
        <f t="shared" si="1"/>
        <v>122857.1</v>
      </c>
      <c r="I37" s="37">
        <f>I15+I32</f>
        <v>0</v>
      </c>
      <c r="J37" s="37">
        <f>J32+J15</f>
        <v>8963111.8000000007</v>
      </c>
      <c r="K37" s="57"/>
      <c r="M37" s="2">
        <f>E36-29590219.2</f>
        <v>0</v>
      </c>
    </row>
    <row r="38" spans="1:13" x14ac:dyDescent="0.3">
      <c r="A38" s="54"/>
      <c r="B38" s="55"/>
      <c r="C38" s="56"/>
      <c r="D38" s="23" t="s">
        <v>8</v>
      </c>
      <c r="E38" s="42">
        <f>J38</f>
        <v>7231555.0000000009</v>
      </c>
      <c r="F38" s="37">
        <f>F33</f>
        <v>0</v>
      </c>
      <c r="G38" s="37">
        <f t="shared" si="1"/>
        <v>2000</v>
      </c>
      <c r="H38" s="37">
        <f t="shared" si="1"/>
        <v>2000</v>
      </c>
      <c r="I38" s="42">
        <v>0</v>
      </c>
      <c r="J38" s="42">
        <f>J33+J16</f>
        <v>7231555.0000000009</v>
      </c>
      <c r="K38" s="57"/>
    </row>
    <row r="39" spans="1:13" x14ac:dyDescent="0.3">
      <c r="A39" s="54"/>
      <c r="B39" s="55"/>
      <c r="C39" s="56"/>
      <c r="D39" s="23" t="s">
        <v>9</v>
      </c>
      <c r="E39" s="42">
        <f>F39+G39+H39+I39</f>
        <v>328003.59999999998</v>
      </c>
      <c r="F39" s="37">
        <f>F34</f>
        <v>40000</v>
      </c>
      <c r="G39" s="42">
        <f t="shared" si="1"/>
        <v>63522.5</v>
      </c>
      <c r="H39" s="42">
        <f t="shared" si="1"/>
        <v>61825.2</v>
      </c>
      <c r="I39" s="37">
        <f>I34+I17</f>
        <v>162655.9</v>
      </c>
      <c r="J39" s="43">
        <v>0</v>
      </c>
      <c r="K39" s="57"/>
    </row>
    <row r="40" spans="1:13" ht="30.75" customHeight="1" x14ac:dyDescent="0.3">
      <c r="A40" s="54"/>
      <c r="B40" s="55"/>
      <c r="C40" s="56"/>
      <c r="D40" s="23" t="s">
        <v>10</v>
      </c>
      <c r="E40" s="37">
        <f>F40+G40+H40+I40+J40</f>
        <v>12491541.5</v>
      </c>
      <c r="F40" s="37">
        <f>F35</f>
        <v>360000</v>
      </c>
      <c r="G40" s="37">
        <f>G35+G18</f>
        <v>441206.3</v>
      </c>
      <c r="H40" s="37">
        <f>H35</f>
        <v>287409.5</v>
      </c>
      <c r="I40" s="37">
        <f>I35</f>
        <v>287409.5</v>
      </c>
      <c r="J40" s="37">
        <f>J25</f>
        <v>11115516.199999999</v>
      </c>
      <c r="K40" s="57"/>
    </row>
    <row r="41" spans="1:13" ht="18" hidden="1" thickBot="1" x14ac:dyDescent="0.35">
      <c r="A41" s="7"/>
      <c r="B41" s="8"/>
      <c r="C41" s="8"/>
      <c r="D41" s="8"/>
      <c r="E41" s="8"/>
      <c r="F41" s="8"/>
      <c r="G41" s="8"/>
      <c r="H41" s="8"/>
      <c r="I41" s="8"/>
      <c r="J41" s="8"/>
      <c r="K41" s="9"/>
    </row>
    <row r="42" spans="1:13" x14ac:dyDescent="0.3">
      <c r="A42" s="1" t="s">
        <v>42</v>
      </c>
      <c r="E42" s="2"/>
    </row>
    <row r="43" spans="1:13" x14ac:dyDescent="0.3">
      <c r="E43" s="10"/>
    </row>
    <row r="44" spans="1:13" x14ac:dyDescent="0.3">
      <c r="E44" s="2"/>
      <c r="F44" s="2"/>
      <c r="G44" s="2"/>
      <c r="H44" s="2"/>
      <c r="I44" s="2"/>
      <c r="J44" s="2"/>
    </row>
    <row r="46" spans="1:13" x14ac:dyDescent="0.3">
      <c r="E46" s="2"/>
    </row>
    <row r="47" spans="1:13" ht="18" x14ac:dyDescent="0.35">
      <c r="C47" s="12"/>
      <c r="D47" s="12"/>
      <c r="E47" s="12"/>
      <c r="F47" s="12"/>
      <c r="G47" s="12"/>
      <c r="H47" s="12"/>
      <c r="I47" s="12"/>
      <c r="J47" s="12"/>
    </row>
    <row r="48" spans="1:13" ht="18.600000000000001" hidden="1" thickBot="1" x14ac:dyDescent="0.4">
      <c r="C48" s="13">
        <v>108611.6</v>
      </c>
      <c r="E48" s="13"/>
      <c r="G48" s="13"/>
      <c r="H48" s="13"/>
      <c r="I48" s="14"/>
      <c r="J48" s="11"/>
    </row>
    <row r="49" spans="3:10" ht="18.600000000000001" hidden="1" thickBot="1" x14ac:dyDescent="0.4">
      <c r="C49" s="13">
        <v>24266.799999999999</v>
      </c>
      <c r="E49" s="13"/>
      <c r="G49" s="13"/>
      <c r="H49" s="13"/>
      <c r="I49" s="14"/>
      <c r="J49" s="11"/>
    </row>
    <row r="50" spans="3:10" ht="18.600000000000001" hidden="1" thickBot="1" x14ac:dyDescent="0.4">
      <c r="C50" s="13">
        <v>22512.2</v>
      </c>
      <c r="E50" s="13"/>
      <c r="G50" s="13"/>
      <c r="H50" s="13"/>
      <c r="I50" s="14"/>
      <c r="J50" s="11"/>
    </row>
    <row r="51" spans="3:10" ht="18.600000000000001" hidden="1" thickBot="1" x14ac:dyDescent="0.4">
      <c r="C51" s="13">
        <v>19960.900000000001</v>
      </c>
      <c r="E51" s="13"/>
      <c r="G51" s="13"/>
      <c r="H51" s="13"/>
      <c r="I51" s="14"/>
      <c r="J51" s="11"/>
    </row>
    <row r="52" spans="3:10" ht="18.600000000000001" hidden="1" thickBot="1" x14ac:dyDescent="0.4">
      <c r="C52" s="13">
        <v>21796.1</v>
      </c>
      <c r="E52" s="13"/>
      <c r="G52" s="13"/>
      <c r="H52" s="13"/>
      <c r="I52" s="14"/>
      <c r="J52" s="11"/>
    </row>
    <row r="53" spans="3:10" ht="18.600000000000001" hidden="1" thickBot="1" x14ac:dyDescent="0.4">
      <c r="C53" s="13">
        <v>21492.3</v>
      </c>
      <c r="E53" s="13"/>
      <c r="G53" s="13"/>
      <c r="H53" s="13"/>
      <c r="I53" s="14"/>
      <c r="J53" s="11"/>
    </row>
    <row r="54" spans="3:10" ht="18.600000000000001" hidden="1" thickBot="1" x14ac:dyDescent="0.4">
      <c r="C54" s="13">
        <v>19567.2</v>
      </c>
      <c r="E54" s="13"/>
      <c r="H54" s="13"/>
      <c r="I54" s="14"/>
      <c r="J54" s="11"/>
    </row>
    <row r="55" spans="3:10" ht="18.600000000000001" hidden="1" thickBot="1" x14ac:dyDescent="0.4">
      <c r="C55" s="13">
        <v>20537.5</v>
      </c>
      <c r="E55" s="13"/>
      <c r="H55" s="13"/>
      <c r="I55" s="14"/>
      <c r="J55" s="11"/>
    </row>
    <row r="56" spans="3:10" ht="18.600000000000001" hidden="1" thickBot="1" x14ac:dyDescent="0.4">
      <c r="C56" s="13">
        <v>20571.599999999999</v>
      </c>
      <c r="E56" s="13"/>
      <c r="H56" s="13"/>
      <c r="I56" s="14"/>
      <c r="J56" s="11"/>
    </row>
    <row r="57" spans="3:10" ht="18.600000000000001" hidden="1" thickBot="1" x14ac:dyDescent="0.4">
      <c r="C57" s="13">
        <v>36747.4</v>
      </c>
      <c r="E57" s="13"/>
      <c r="H57" s="13"/>
      <c r="I57" s="14"/>
      <c r="J57" s="11"/>
    </row>
    <row r="58" spans="3:10" ht="18" hidden="1" thickBot="1" x14ac:dyDescent="0.35">
      <c r="C58" s="15">
        <v>316063.59999999998</v>
      </c>
      <c r="E58" s="16"/>
      <c r="H58" s="15"/>
      <c r="I58" s="17"/>
      <c r="J58" s="11"/>
    </row>
    <row r="59" spans="3:10" hidden="1" x14ac:dyDescent="0.3"/>
    <row r="60" spans="3:10" hidden="1" x14ac:dyDescent="0.3"/>
    <row r="61" spans="3:10" x14ac:dyDescent="0.3">
      <c r="E61" s="2"/>
    </row>
    <row r="62" spans="3:10" x14ac:dyDescent="0.3">
      <c r="E62" s="2"/>
    </row>
    <row r="63" spans="3:10" x14ac:dyDescent="0.3">
      <c r="E63" s="2"/>
    </row>
    <row r="64" spans="3:10" x14ac:dyDescent="0.3">
      <c r="E64" s="2"/>
    </row>
    <row r="65" spans="5:10" x14ac:dyDescent="0.3">
      <c r="E65" s="2"/>
      <c r="F65" s="2"/>
      <c r="G65" s="2"/>
      <c r="H65" s="2"/>
      <c r="I65" s="2"/>
      <c r="J65" s="2"/>
    </row>
    <row r="67" spans="5:10" x14ac:dyDescent="0.3">
      <c r="E67" s="2"/>
    </row>
  </sheetData>
  <mergeCells count="35">
    <mergeCell ref="I1:K1"/>
    <mergeCell ref="C4:C5"/>
    <mergeCell ref="B14:B18"/>
    <mergeCell ref="A14:A18"/>
    <mergeCell ref="C14:C18"/>
    <mergeCell ref="A7:K7"/>
    <mergeCell ref="B9:B13"/>
    <mergeCell ref="A9:A13"/>
    <mergeCell ref="C9:C13"/>
    <mergeCell ref="D4:D5"/>
    <mergeCell ref="E4:J4"/>
    <mergeCell ref="K4:K5"/>
    <mergeCell ref="M2:O2"/>
    <mergeCell ref="I2:K2"/>
    <mergeCell ref="A36:A40"/>
    <mergeCell ref="B36:B40"/>
    <mergeCell ref="C36:C40"/>
    <mergeCell ref="K36:K40"/>
    <mergeCell ref="K31:K35"/>
    <mergeCell ref="A31:A35"/>
    <mergeCell ref="B31:B35"/>
    <mergeCell ref="C31:C35"/>
    <mergeCell ref="K21:K25"/>
    <mergeCell ref="A3:K3"/>
    <mergeCell ref="A4:A5"/>
    <mergeCell ref="B4:B5"/>
    <mergeCell ref="A26:A30"/>
    <mergeCell ref="B26:B30"/>
    <mergeCell ref="C26:C30"/>
    <mergeCell ref="K9:K13"/>
    <mergeCell ref="A21:A25"/>
    <mergeCell ref="B21:B25"/>
    <mergeCell ref="C21:C25"/>
    <mergeCell ref="K26:K30"/>
    <mergeCell ref="A19:K19"/>
  </mergeCells>
  <pageMargins left="0.19685039370078741" right="0.19685039370078741" top="0.39370078740157483" bottom="0.39370078740157483" header="0.31496062992125984" footer="0.31496062992125984"/>
  <pageSetup paperSize="9" scale="55" firstPageNumber="35" fitToHeight="100" orientation="landscape" r:id="rId1"/>
  <headerFooter alignWithMargins="0"/>
  <rowBreaks count="1" manualBreakCount="1">
    <brk id="2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</vt:lpstr>
      <vt:lpstr>Прил.5!Заголовки_для_печати</vt:lpstr>
      <vt:lpstr>Прил.5!Область_печати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2021-11-10T04:01:36Z</cp:lastPrinted>
  <dcterms:created xsi:type="dcterms:W3CDTF">2020-03-02T12:26:45Z</dcterms:created>
  <dcterms:modified xsi:type="dcterms:W3CDTF">2022-01-21T05:24:29Z</dcterms:modified>
</cp:coreProperties>
</file>